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florez\Desktop\ANALISTA DE ADQUISICIONES\PROCESOS DE SELECCION Y ESTUDIOS DE MERCADO\2023\TONY PASTRANA\"/>
    </mc:Choice>
  </mc:AlternateContent>
  <xr:revisionPtr revIDLastSave="0" documentId="13_ncr:1_{61720C32-0ACB-4530-9E0D-43A110BA9B53}" xr6:coauthVersionLast="47" xr6:coauthVersionMax="47" xr10:uidLastSave="{00000000-0000-0000-0000-000000000000}"/>
  <bookViews>
    <workbookView xWindow="-110" yWindow="-110" windowWidth="19420" windowHeight="10420" xr2:uid="{DA05CF1C-3F71-43A4-9237-074E4F5CCFC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" l="1"/>
  <c r="C11" i="1"/>
  <c r="C10" i="1"/>
  <c r="C6" i="1"/>
</calcChain>
</file>

<file path=xl/sharedStrings.xml><?xml version="1.0" encoding="utf-8"?>
<sst xmlns="http://schemas.openxmlformats.org/spreadsheetml/2006/main" count="50" uniqueCount="40">
  <si>
    <t>SWBS</t>
  </si>
  <si>
    <t>CONCEPTO</t>
  </si>
  <si>
    <t>UNIDAD</t>
  </si>
  <si>
    <t>CANTIDAD</t>
  </si>
  <si>
    <t>100</t>
  </si>
  <si>
    <t>161</t>
  </si>
  <si>
    <t>Arbotantes y tubo pasacasco</t>
  </si>
  <si>
    <t>C/U</t>
  </si>
  <si>
    <t xml:space="preserve">Trabajos de mantenimiento preventivo a los puntos de apoyo del sistema de propulsión consistente en: </t>
  </si>
  <si>
    <t>200</t>
  </si>
  <si>
    <t>243</t>
  </si>
  <si>
    <t>Servicio de fabricación de eje de cola  en material  acero al carbono ASTM 4340  Ø=3-1/2", con camisas en acero inoxidable 316L, con sus cuñas y tuercas de los acoples y helices (Se entregará con el 01 azul de pruzia x 1,25 Oz).</t>
  </si>
  <si>
    <t>255</t>
  </si>
  <si>
    <t>Serpentines de enfriamiento</t>
  </si>
  <si>
    <t>GLB</t>
  </si>
  <si>
    <t>Trabajos de mantenimiento correctivo del sistema de enfriamiento consistente en suministro e instalacion de:</t>
  </si>
  <si>
    <t>- 30 m  de Serpentin, fabricado en lamina de 1/4" de 51 x 103 mm. (Angulo entre el ala y alma =120°)</t>
  </si>
  <si>
    <t xml:space="preserve">Nota 1. Trabajo para ser realizado por el personal de soldadura que se encuentra en Puerto Leguizamo en los proyectos que se encuentran en ejecucion a la fecha, caso contrario la presente se debera reevaluar. </t>
  </si>
  <si>
    <t>Trabajos de verificacion de estanqueidad del serpentin de enfriamiento de los generadores, propulsores y AA.</t>
  </si>
  <si>
    <t>Aplicación de cordones de soldadura</t>
  </si>
  <si>
    <t>M</t>
  </si>
  <si>
    <t>600</t>
  </si>
  <si>
    <t>Chorreado y pintado de la obra viva y obra muerta en buques</t>
  </si>
  <si>
    <t>Alcance: Trabajos de preparación de superficie y aplicación de 01 capa de anticorrosiva a la obra viva y obra muerta de la unidad (Área aproximada 402 m2), así:</t>
  </si>
  <si>
    <t>- Aplicación de sandblasting</t>
  </si>
  <si>
    <t>M2</t>
  </si>
  <si>
    <t>- Lavado con agua potable a baja presión.</t>
  </si>
  <si>
    <t>Aplicación de esquema de pintura, así:</t>
  </si>
  <si>
    <t>- 01 Capa de pintura anticorrosiva Ref. 9101 con un espesor de 2 mils.</t>
  </si>
  <si>
    <t>Anticorrosivo obra viva y muerta (Después de los cambios de acero)</t>
  </si>
  <si>
    <t>- Aplicación de rutina mecánica al área deteriorada por el proceso de soldadura.</t>
  </si>
  <si>
    <t>- Trabajos de reparacion del esquema de pintura anticorrosiva deteriorada por el proceso de soldadura.</t>
  </si>
  <si>
    <t>- Aplicación de rutina mecánica al área deteriorada por el proceso de soldadura en la parte interna</t>
  </si>
  <si>
    <t>- Trabajos de reparacion del esquema de pintura anticorrosiva deteriorada por el proceso de soldadura en la parte interna</t>
  </si>
  <si>
    <t>Aplicación de 01 capa de pintura intermedia y espesor de 3 mils</t>
  </si>
  <si>
    <t>Aplicación de 01 capa de pintura Acabado y espesor de 2 a 4 mils de acuerdo a zona intervenir</t>
  </si>
  <si>
    <t>Verificacion de alineacion de los puntos de apoyo del eje de propulsion (No incluye alineacion de los puntos de apoyo:arbotantes, tubo pasacasco)</t>
  </si>
  <si>
    <t>ARC TONY PASTRANA</t>
  </si>
  <si>
    <t xml:space="preserve">Ubicación: Puerto Leguizamo </t>
  </si>
  <si>
    <t>ANEXO 1. ALCANCE TÉCNICO DE TRABAJOS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</si>
</sst>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99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0" fontId="3" fillId="2" borderId="1" xfId="1" quotePrefix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justify" vertical="center" wrapText="1"/>
    </xf>
    <xf numFmtId="0" fontId="2" fillId="2" borderId="1" xfId="1" applyFill="1" applyBorder="1" applyAlignment="1">
      <alignment horizontal="center"/>
    </xf>
    <xf numFmtId="0" fontId="3" fillId="0" borderId="1" xfId="1" quotePrefix="1" applyFont="1" applyBorder="1" applyAlignment="1">
      <alignment horizontal="center" vertical="center" wrapText="1"/>
    </xf>
    <xf numFmtId="49" fontId="2" fillId="0" borderId="1" xfId="1" applyNumberFormat="1" applyBorder="1" applyAlignment="1">
      <alignment horizontal="justify" vertical="top" wrapText="1"/>
    </xf>
    <xf numFmtId="0" fontId="2" fillId="0" borderId="1" xfId="1" applyBorder="1" applyAlignment="1">
      <alignment horizontal="center"/>
    </xf>
    <xf numFmtId="0" fontId="2" fillId="0" borderId="1" xfId="1" applyBorder="1" applyAlignment="1">
      <alignment horizontal="justify" vertical="top" wrapText="1"/>
    </xf>
    <xf numFmtId="49" fontId="2" fillId="0" borderId="1" xfId="1" applyNumberFormat="1" applyBorder="1" applyAlignment="1">
      <alignment horizontal="left" vertical="top" wrapText="1" inden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2">
    <cellStyle name="Normal" xfId="0" builtinId="0"/>
    <cellStyle name="Normal 2 2 2" xfId="1" xr:uid="{62BC2DC4-B740-40F6-890D-4BA4544D47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EE378-6174-4275-8ACB-A4AD22707646}">
  <dimension ref="B1:E32"/>
  <sheetViews>
    <sheetView showGridLines="0" tabSelected="1" workbookViewId="0">
      <selection activeCell="B2" sqref="B2:E2"/>
    </sheetView>
  </sheetViews>
  <sheetFormatPr baseColWidth="10" defaultRowHeight="14.5" x14ac:dyDescent="0.35"/>
  <cols>
    <col min="3" max="3" width="63" customWidth="1"/>
  </cols>
  <sheetData>
    <row r="1" spans="2:5" ht="15" thickBot="1" x14ac:dyDescent="0.4"/>
    <row r="2" spans="2:5" ht="16" thickBot="1" x14ac:dyDescent="0.4">
      <c r="B2" s="16" t="s">
        <v>39</v>
      </c>
      <c r="C2" s="17"/>
      <c r="D2" s="17"/>
      <c r="E2" s="18"/>
    </row>
    <row r="3" spans="2:5" x14ac:dyDescent="0.35">
      <c r="B3" s="15" t="s">
        <v>37</v>
      </c>
      <c r="C3" s="15"/>
      <c r="D3" s="15"/>
      <c r="E3" s="15"/>
    </row>
    <row r="4" spans="2:5" x14ac:dyDescent="0.35">
      <c r="B4" s="12" t="s">
        <v>38</v>
      </c>
      <c r="C4" s="13"/>
      <c r="D4" s="13"/>
      <c r="E4" s="14"/>
    </row>
    <row r="5" spans="2:5" x14ac:dyDescent="0.35">
      <c r="B5" s="1" t="s">
        <v>0</v>
      </c>
      <c r="C5" s="2" t="s">
        <v>1</v>
      </c>
      <c r="D5" s="3" t="s">
        <v>2</v>
      </c>
      <c r="E5" s="3" t="s">
        <v>3</v>
      </c>
    </row>
    <row r="6" spans="2:5" x14ac:dyDescent="0.35">
      <c r="B6" s="4" t="s">
        <v>4</v>
      </c>
      <c r="C6" s="5" t="str">
        <f>IFERROR(IF(B6=0,"",VLOOKUP(B6,$C$79:$D$223,2,FALSE)),"")</f>
        <v/>
      </c>
      <c r="D6" s="6"/>
      <c r="E6" s="6"/>
    </row>
    <row r="7" spans="2:5" x14ac:dyDescent="0.35">
      <c r="B7" s="7" t="s">
        <v>5</v>
      </c>
      <c r="C7" s="10" t="s">
        <v>6</v>
      </c>
      <c r="D7" s="9" t="s">
        <v>7</v>
      </c>
      <c r="E7" s="9">
        <v>2</v>
      </c>
    </row>
    <row r="8" spans="2:5" ht="25" x14ac:dyDescent="0.35">
      <c r="B8" s="7"/>
      <c r="C8" s="8" t="s">
        <v>8</v>
      </c>
      <c r="D8" s="9"/>
      <c r="E8" s="9"/>
    </row>
    <row r="9" spans="2:5" ht="25" x14ac:dyDescent="0.35">
      <c r="B9" s="7"/>
      <c r="C9" s="11" t="s">
        <v>36</v>
      </c>
      <c r="D9" s="9"/>
      <c r="E9" s="9"/>
    </row>
    <row r="10" spans="2:5" x14ac:dyDescent="0.35">
      <c r="B10" s="4" t="s">
        <v>9</v>
      </c>
      <c r="C10" s="5" t="str">
        <f>IFERROR(IF(B10=0,"",VLOOKUP(B10,$C$79:$D$223,2,FALSE)),"")</f>
        <v/>
      </c>
      <c r="D10" s="6"/>
      <c r="E10" s="6"/>
    </row>
    <row r="11" spans="2:5" x14ac:dyDescent="0.35">
      <c r="B11" s="7" t="s">
        <v>10</v>
      </c>
      <c r="C11" s="10" t="str">
        <f>IFERROR(IF(B11=0,"",VLOOKUP(B11,$C$79:$D$223,2,FALSE)),"")</f>
        <v/>
      </c>
      <c r="D11" s="9" t="s">
        <v>7</v>
      </c>
      <c r="E11" s="9">
        <v>2</v>
      </c>
    </row>
    <row r="12" spans="2:5" ht="50" x14ac:dyDescent="0.35">
      <c r="B12" s="7"/>
      <c r="C12" s="8" t="s">
        <v>11</v>
      </c>
      <c r="D12" s="9"/>
      <c r="E12" s="9"/>
    </row>
    <row r="13" spans="2:5" x14ac:dyDescent="0.35">
      <c r="B13" s="7" t="s">
        <v>12</v>
      </c>
      <c r="C13" s="8" t="s">
        <v>13</v>
      </c>
      <c r="D13" s="9" t="s">
        <v>14</v>
      </c>
      <c r="E13" s="9">
        <v>1</v>
      </c>
    </row>
    <row r="14" spans="2:5" ht="25" x14ac:dyDescent="0.35">
      <c r="B14" s="7"/>
      <c r="C14" s="8" t="s">
        <v>15</v>
      </c>
      <c r="D14" s="9"/>
      <c r="E14" s="9"/>
    </row>
    <row r="15" spans="2:5" ht="25" x14ac:dyDescent="0.35">
      <c r="B15" s="7"/>
      <c r="C15" s="11" t="s">
        <v>16</v>
      </c>
      <c r="D15" s="9"/>
      <c r="E15" s="9"/>
    </row>
    <row r="16" spans="2:5" ht="37.5" x14ac:dyDescent="0.35">
      <c r="B16" s="7"/>
      <c r="C16" s="8" t="s">
        <v>17</v>
      </c>
      <c r="D16" s="9"/>
      <c r="E16" s="9"/>
    </row>
    <row r="17" spans="2:5" ht="25" x14ac:dyDescent="0.35">
      <c r="B17" s="7">
        <v>2551</v>
      </c>
      <c r="C17" s="8" t="s">
        <v>18</v>
      </c>
      <c r="D17" s="9" t="s">
        <v>14</v>
      </c>
      <c r="E17" s="9">
        <v>1</v>
      </c>
    </row>
    <row r="18" spans="2:5" x14ac:dyDescent="0.35">
      <c r="B18" s="7">
        <v>2552</v>
      </c>
      <c r="C18" s="8" t="s">
        <v>19</v>
      </c>
      <c r="D18" s="9" t="s">
        <v>20</v>
      </c>
      <c r="E18" s="9">
        <v>50</v>
      </c>
    </row>
    <row r="19" spans="2:5" x14ac:dyDescent="0.35">
      <c r="B19" s="4" t="s">
        <v>21</v>
      </c>
      <c r="C19" s="5" t="str">
        <f>IFERROR(IF(B19=0,"",VLOOKUP(B19,$C$79:$D$223,2,FALSE)),"")</f>
        <v/>
      </c>
      <c r="D19" s="6"/>
      <c r="E19" s="6"/>
    </row>
    <row r="20" spans="2:5" x14ac:dyDescent="0.35">
      <c r="B20" s="7">
        <v>631</v>
      </c>
      <c r="C20" s="8" t="s">
        <v>22</v>
      </c>
      <c r="D20" s="9"/>
      <c r="E20" s="9"/>
    </row>
    <row r="21" spans="2:5" ht="37.5" x14ac:dyDescent="0.35">
      <c r="B21" s="7"/>
      <c r="C21" s="8" t="s">
        <v>23</v>
      </c>
      <c r="D21" s="9"/>
      <c r="E21" s="9"/>
    </row>
    <row r="22" spans="2:5" x14ac:dyDescent="0.35">
      <c r="B22" s="7">
        <v>6311</v>
      </c>
      <c r="C22" s="8" t="s">
        <v>24</v>
      </c>
      <c r="D22" s="9" t="s">
        <v>25</v>
      </c>
      <c r="E22" s="9">
        <v>402</v>
      </c>
    </row>
    <row r="23" spans="2:5" x14ac:dyDescent="0.35">
      <c r="B23" s="7">
        <v>6312</v>
      </c>
      <c r="C23" s="8" t="s">
        <v>26</v>
      </c>
      <c r="D23" s="9" t="s">
        <v>25</v>
      </c>
      <c r="E23" s="9">
        <v>402</v>
      </c>
    </row>
    <row r="24" spans="2:5" x14ac:dyDescent="0.35">
      <c r="B24" s="7"/>
      <c r="C24" s="8" t="s">
        <v>27</v>
      </c>
      <c r="D24" s="9"/>
      <c r="E24" s="9"/>
    </row>
    <row r="25" spans="2:5" x14ac:dyDescent="0.35">
      <c r="B25" s="7">
        <v>6313</v>
      </c>
      <c r="C25" s="8" t="s">
        <v>28</v>
      </c>
      <c r="D25" s="9" t="s">
        <v>25</v>
      </c>
      <c r="E25" s="9">
        <v>402</v>
      </c>
    </row>
    <row r="26" spans="2:5" x14ac:dyDescent="0.35">
      <c r="B26" s="7">
        <v>6314</v>
      </c>
      <c r="C26" s="8" t="s">
        <v>29</v>
      </c>
      <c r="D26" s="9"/>
      <c r="E26" s="9"/>
    </row>
    <row r="27" spans="2:5" ht="25" x14ac:dyDescent="0.35">
      <c r="B27" s="7">
        <v>63141</v>
      </c>
      <c r="C27" s="8" t="s">
        <v>30</v>
      </c>
      <c r="D27" s="9" t="s">
        <v>25</v>
      </c>
      <c r="E27" s="9">
        <v>50</v>
      </c>
    </row>
    <row r="28" spans="2:5" ht="25" x14ac:dyDescent="0.35">
      <c r="B28" s="7">
        <v>63142</v>
      </c>
      <c r="C28" s="8" t="s">
        <v>31</v>
      </c>
      <c r="D28" s="9" t="s">
        <v>25</v>
      </c>
      <c r="E28" s="9">
        <v>50</v>
      </c>
    </row>
    <row r="29" spans="2:5" ht="25" x14ac:dyDescent="0.35">
      <c r="B29" s="7">
        <v>63143</v>
      </c>
      <c r="C29" s="8" t="s">
        <v>32</v>
      </c>
      <c r="D29" s="9" t="s">
        <v>25</v>
      </c>
      <c r="E29" s="9">
        <v>50</v>
      </c>
    </row>
    <row r="30" spans="2:5" ht="25" x14ac:dyDescent="0.35">
      <c r="B30" s="7">
        <v>63144</v>
      </c>
      <c r="C30" s="8" t="s">
        <v>33</v>
      </c>
      <c r="D30" s="9" t="s">
        <v>25</v>
      </c>
      <c r="E30" s="9">
        <v>50</v>
      </c>
    </row>
    <row r="31" spans="2:5" x14ac:dyDescent="0.35">
      <c r="B31" s="7">
        <v>63145</v>
      </c>
      <c r="C31" s="8" t="s">
        <v>34</v>
      </c>
      <c r="D31" s="9" t="s">
        <v>25</v>
      </c>
      <c r="E31" s="9">
        <v>402</v>
      </c>
    </row>
    <row r="32" spans="2:5" ht="25" x14ac:dyDescent="0.35">
      <c r="B32" s="7">
        <v>63146</v>
      </c>
      <c r="C32" s="8" t="s">
        <v>35</v>
      </c>
      <c r="D32" s="9" t="s">
        <v>25</v>
      </c>
      <c r="E32" s="9">
        <v>402</v>
      </c>
    </row>
  </sheetData>
  <mergeCells count="3">
    <mergeCell ref="B3:E3"/>
    <mergeCell ref="B2:E2"/>
    <mergeCell ref="B4:E4"/>
  </mergeCells>
  <dataValidations count="1">
    <dataValidation type="list" allowBlank="1" showInputMessage="1" showErrorMessage="1" sqref="D6:D32" xr:uid="{2B52E576-FC68-4744-A8B6-C8842A0264E1}">
      <formula1>"C/U,CUN,HH,KG,KIT,M2,M3D,P, P/E,BTO,PIE,PPP,ROL,UNI,D,PUL,GLN,M,M3,KWH,GLB"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Guillermo Bechara Martinez</dc:creator>
  <cp:lastModifiedBy>Silvia Elisa Florez Peña</cp:lastModifiedBy>
  <dcterms:created xsi:type="dcterms:W3CDTF">2023-05-17T21:05:52Z</dcterms:created>
  <dcterms:modified xsi:type="dcterms:W3CDTF">2023-05-18T16:07:03Z</dcterms:modified>
</cp:coreProperties>
</file>